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Final Submitted to APERC\"/>
    </mc:Choice>
  </mc:AlternateContent>
  <bookViews>
    <workbookView xWindow="0" yWindow="0" windowWidth="21600" windowHeight="9615"/>
  </bookViews>
  <sheets>
    <sheet name="JUNE"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7" i="1" l="1"/>
  <c r="H35" i="1"/>
  <c r="H31" i="1"/>
  <c r="H30" i="1"/>
  <c r="H29" i="1"/>
  <c r="H28" i="1"/>
  <c r="H27" i="1"/>
  <c r="H26" i="1"/>
  <c r="H25" i="1"/>
  <c r="G24" i="1"/>
  <c r="G23" i="1"/>
  <c r="E23" i="1"/>
  <c r="G22" i="1"/>
  <c r="E22" i="1"/>
  <c r="H22" i="1" s="1"/>
  <c r="H21" i="1"/>
  <c r="G21" i="1"/>
  <c r="E21" i="1"/>
  <c r="G20" i="1"/>
  <c r="E20" i="1"/>
  <c r="H20" i="1" s="1"/>
  <c r="G18" i="1"/>
  <c r="G17" i="1"/>
  <c r="E17" i="1"/>
  <c r="H17" i="1" s="1"/>
  <c r="E15" i="1"/>
  <c r="G14" i="1"/>
  <c r="E14" i="1"/>
  <c r="H14" i="1" s="1"/>
  <c r="G13" i="1"/>
  <c r="E13" i="1"/>
  <c r="H13" i="1" s="1"/>
  <c r="E10" i="1"/>
  <c r="G9" i="1"/>
  <c r="E9" i="1"/>
  <c r="H9" i="1" s="1"/>
  <c r="G8" i="1"/>
  <c r="E8" i="1"/>
  <c r="H8" i="1" s="1"/>
  <c r="H7" i="1"/>
  <c r="G7" i="1"/>
  <c r="E7" i="1"/>
  <c r="G6" i="1"/>
  <c r="E6" i="1"/>
  <c r="H6" i="1" s="1"/>
  <c r="G5" i="1"/>
  <c r="E5" i="1"/>
  <c r="H5" i="1" s="1"/>
  <c r="G4" i="1"/>
  <c r="E4" i="1"/>
  <c r="H4" i="1" s="1"/>
</calcChain>
</file>

<file path=xl/sharedStrings.xml><?xml version="1.0" encoding="utf-8"?>
<sst xmlns="http://schemas.openxmlformats.org/spreadsheetml/2006/main" count="69" uniqueCount="48">
  <si>
    <t>Availability of Generating Stations during JUNE FY2023-24</t>
  </si>
  <si>
    <t>Name of the Generator</t>
  </si>
  <si>
    <t>INSTALLED CAP(AP SHARE)</t>
  </si>
  <si>
    <t>AUX CONSUMPTION %</t>
  </si>
  <si>
    <t>JUNE</t>
  </si>
  <si>
    <t>% Availabilties communicated by APSLDC</t>
  </si>
  <si>
    <t>Availability in MU</t>
  </si>
  <si>
    <t>DESPATCH MU</t>
  </si>
  <si>
    <t>PLF %</t>
  </si>
  <si>
    <t>BACKING DOWN MU</t>
  </si>
  <si>
    <t>remarks</t>
  </si>
  <si>
    <t>Dr. NTTPS</t>
  </si>
  <si>
    <t>Dr. NTTPS-IV</t>
  </si>
  <si>
    <t>RTPP Stage-I</t>
  </si>
  <si>
    <t>RTPP Stage-II</t>
  </si>
  <si>
    <t>RTPP Stage-III</t>
  </si>
  <si>
    <t>RTPP Stage-IV</t>
  </si>
  <si>
    <t>Srisailam RCPH</t>
  </si>
  <si>
    <t>-</t>
  </si>
  <si>
    <t>NSRCPH</t>
  </si>
  <si>
    <t>TO BE TAKEN SAME AS DESPATCH</t>
  </si>
  <si>
    <t>NSTPDC PH</t>
  </si>
  <si>
    <t>Upper Sileru</t>
  </si>
  <si>
    <t>Lower Sileru</t>
  </si>
  <si>
    <t>Donkarayi</t>
  </si>
  <si>
    <t>PABM</t>
  </si>
  <si>
    <t>Minihydel(Chettipet)</t>
  </si>
  <si>
    <t>Machkund AP Share</t>
  </si>
  <si>
    <t>TB Dam AP Share</t>
  </si>
  <si>
    <t>APPDCL Stage-I</t>
  </si>
  <si>
    <t>APPDCL Stage-II</t>
  </si>
  <si>
    <t>HNPCL</t>
  </si>
  <si>
    <t>Thermal Powertech
Corporation (SEIL P1)</t>
  </si>
  <si>
    <t>SEIL P 2</t>
  </si>
  <si>
    <t>NTPC(SR) Ramagundam I &amp; II</t>
  </si>
  <si>
    <t>NTPC(SR) Ramagundam III</t>
  </si>
  <si>
    <t>NTPC(SR) Talcher Stage-II</t>
  </si>
  <si>
    <t>NTPC(SR) Simhadri Stage-I</t>
  </si>
  <si>
    <t>NTPC(SR) Simhadri Stage-II</t>
  </si>
  <si>
    <t>NTPC Kudgi Stage-I</t>
  </si>
  <si>
    <t>NTECL Valluru</t>
  </si>
  <si>
    <t>NLC Stage-I</t>
  </si>
  <si>
    <t>The despatch&gt;availabilities  implies that subject to availability of URS power, based on grid requirement, URS power has been scheduled from these stations, duly following merit order, which is excess power beyond our state entitlement</t>
  </si>
  <si>
    <t>NLC Stage-II</t>
  </si>
  <si>
    <t>NLC TPS- I Expn.</t>
  </si>
  <si>
    <t>NLC TPS- II Expn.</t>
  </si>
  <si>
    <t>NLC NNTPS</t>
  </si>
  <si>
    <t>NTPL(NLC TamilNadu)</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</si>
</sst>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9"/>
      <color theme="1"/>
      <name val="Calibri Light"/>
      <family val="2"/>
      <scheme val="major"/>
    </font>
    <font>
      <sz val="8"/>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0">
    <xf numFmtId="0" fontId="0" fillId="0" borderId="0" xfId="0"/>
    <xf numFmtId="0" fontId="0" fillId="0" borderId="0" xfId="0" applyFont="1" applyFill="1" applyAlignment="1">
      <alignment horizontal="center" vertical="center"/>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0" fillId="0" borderId="5" xfId="0" applyFont="1" applyFill="1" applyBorder="1" applyAlignment="1">
      <alignment horizontal="center" vertical="center"/>
    </xf>
    <xf numFmtId="2" fontId="0" fillId="0" borderId="5" xfId="0" applyNumberFormat="1" applyFont="1" applyFill="1" applyBorder="1" applyAlignment="1">
      <alignment horizontal="center" vertical="center"/>
    </xf>
    <xf numFmtId="1" fontId="0" fillId="0" borderId="0" xfId="0" applyNumberFormat="1" applyFont="1" applyFill="1"/>
    <xf numFmtId="2" fontId="0" fillId="0" borderId="0" xfId="0" applyNumberFormat="1" applyFont="1" applyFill="1"/>
    <xf numFmtId="0" fontId="0" fillId="0" borderId="0" xfId="0" applyFont="1" applyFill="1"/>
    <xf numFmtId="0" fontId="1" fillId="0" borderId="5" xfId="0" quotePrefix="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0" fillId="0"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tabSelected="1" view="pageBreakPreview" zoomScale="60" zoomScaleNormal="90" workbookViewId="0">
      <pane xSplit="1" ySplit="3" topLeftCell="B7" activePane="bottomRight" state="frozen"/>
      <selection pane="topRight" activeCell="B1" sqref="B1"/>
      <selection pane="bottomLeft" activeCell="A4" sqref="A4"/>
      <selection pane="bottomRight" activeCell="N27" sqref="N27"/>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style="9" customWidth="1"/>
    <col min="7" max="7" width="10" style="9" customWidth="1"/>
    <col min="8" max="8" width="14.7109375" style="9" customWidth="1"/>
    <col min="9" max="9" width="31.42578125" style="9" customWidth="1"/>
    <col min="10" max="10" width="11.5703125" style="9" customWidth="1"/>
    <col min="11" max="11" width="9.140625" style="9"/>
    <col min="12" max="12" width="10.28515625" style="9" customWidth="1"/>
    <col min="13" max="16384" width="9.140625" style="9"/>
  </cols>
  <sheetData>
    <row r="1" spans="1:11" s="1" customFormat="1" ht="18.75" x14ac:dyDescent="0.25">
      <c r="A1" s="14" t="s">
        <v>0</v>
      </c>
      <c r="B1" s="14"/>
      <c r="C1" s="14"/>
      <c r="D1" s="14"/>
      <c r="E1" s="14"/>
      <c r="F1" s="14"/>
      <c r="G1" s="14"/>
      <c r="H1" s="14"/>
      <c r="I1" s="14"/>
    </row>
    <row r="2" spans="1:11" s="1" customFormat="1" ht="15.75" customHeight="1" x14ac:dyDescent="0.25">
      <c r="A2" s="15" t="s">
        <v>1</v>
      </c>
      <c r="B2" s="15" t="s">
        <v>2</v>
      </c>
      <c r="C2" s="15" t="s">
        <v>3</v>
      </c>
      <c r="D2" s="17" t="s">
        <v>4</v>
      </c>
      <c r="E2" s="18"/>
      <c r="F2" s="18"/>
      <c r="G2" s="18"/>
      <c r="H2" s="18"/>
      <c r="I2" s="18"/>
    </row>
    <row r="3" spans="1:11" s="1" customFormat="1" ht="47.25" x14ac:dyDescent="0.25">
      <c r="A3" s="16"/>
      <c r="B3" s="16"/>
      <c r="C3" s="16"/>
      <c r="D3" s="2" t="s">
        <v>5</v>
      </c>
      <c r="E3" s="2" t="s">
        <v>6</v>
      </c>
      <c r="F3" s="2" t="s">
        <v>7</v>
      </c>
      <c r="G3" s="2" t="s">
        <v>8</v>
      </c>
      <c r="H3" s="2" t="s">
        <v>9</v>
      </c>
      <c r="I3" s="2" t="s">
        <v>10</v>
      </c>
    </row>
    <row r="4" spans="1:11" x14ac:dyDescent="0.25">
      <c r="A4" s="3" t="s">
        <v>11</v>
      </c>
      <c r="B4" s="4">
        <v>1260</v>
      </c>
      <c r="C4" s="4">
        <v>9</v>
      </c>
      <c r="D4" s="5">
        <v>84.79</v>
      </c>
      <c r="E4" s="6">
        <f t="shared" ref="E4:E10" si="0">B4*(1-C4%)*D4%*24*30/1000</f>
        <v>699.98554080000008</v>
      </c>
      <c r="F4" s="6">
        <v>671.61800000000005</v>
      </c>
      <c r="G4" s="6">
        <f t="shared" ref="G4:G9" si="1">(F4/(B4*(1-C4%)*24*30/1000))*100</f>
        <v>81.35380932999982</v>
      </c>
      <c r="H4" s="6">
        <f>E4-F4</f>
        <v>28.367540800000029</v>
      </c>
      <c r="I4" s="5"/>
      <c r="J4" s="7"/>
      <c r="K4" s="8"/>
    </row>
    <row r="5" spans="1:11" x14ac:dyDescent="0.25">
      <c r="A5" s="3" t="s">
        <v>12</v>
      </c>
      <c r="B5" s="4">
        <v>500</v>
      </c>
      <c r="C5" s="4">
        <v>7.5</v>
      </c>
      <c r="D5" s="5">
        <v>95.84</v>
      </c>
      <c r="E5" s="6">
        <f t="shared" si="0"/>
        <v>319.1472</v>
      </c>
      <c r="F5" s="6">
        <v>305.45650000000001</v>
      </c>
      <c r="G5" s="6">
        <f t="shared" si="1"/>
        <v>91.728678678678676</v>
      </c>
      <c r="H5" s="6">
        <f t="shared" ref="H5:H22" si="2">E5-F5</f>
        <v>13.690699999999993</v>
      </c>
      <c r="I5" s="5"/>
      <c r="J5" s="7"/>
      <c r="K5" s="8"/>
    </row>
    <row r="6" spans="1:11" x14ac:dyDescent="0.25">
      <c r="A6" s="3" t="s">
        <v>13</v>
      </c>
      <c r="B6" s="4">
        <v>420</v>
      </c>
      <c r="C6" s="4">
        <v>9</v>
      </c>
      <c r="D6" s="5">
        <v>84.08</v>
      </c>
      <c r="E6" s="6">
        <f t="shared" si="0"/>
        <v>231.37470719999999</v>
      </c>
      <c r="F6" s="6">
        <v>222.59630000000001</v>
      </c>
      <c r="G6" s="6">
        <f t="shared" si="1"/>
        <v>80.889986336414907</v>
      </c>
      <c r="H6" s="6">
        <f t="shared" si="2"/>
        <v>8.7784071999999753</v>
      </c>
      <c r="I6" s="5"/>
      <c r="J6" s="7"/>
      <c r="K6" s="8"/>
    </row>
    <row r="7" spans="1:11" x14ac:dyDescent="0.25">
      <c r="A7" s="3" t="s">
        <v>14</v>
      </c>
      <c r="B7" s="4">
        <v>420</v>
      </c>
      <c r="C7" s="4">
        <v>9</v>
      </c>
      <c r="D7" s="5">
        <v>92.44</v>
      </c>
      <c r="E7" s="6">
        <f t="shared" si="0"/>
        <v>254.38008960000002</v>
      </c>
      <c r="F7" s="6">
        <v>230.80950000000001</v>
      </c>
      <c r="G7" s="6">
        <f t="shared" si="1"/>
        <v>83.874607535321815</v>
      </c>
      <c r="H7" s="6">
        <f t="shared" si="2"/>
        <v>23.570589600000005</v>
      </c>
      <c r="I7" s="5"/>
      <c r="J7" s="7"/>
      <c r="K7" s="8"/>
    </row>
    <row r="8" spans="1:11" x14ac:dyDescent="0.25">
      <c r="A8" s="3" t="s">
        <v>15</v>
      </c>
      <c r="B8" s="4">
        <v>210</v>
      </c>
      <c r="C8" s="4">
        <v>9</v>
      </c>
      <c r="D8" s="5">
        <v>74.98</v>
      </c>
      <c r="E8" s="6">
        <f t="shared" si="0"/>
        <v>103.16648159999998</v>
      </c>
      <c r="F8" s="6">
        <v>97.774799999999999</v>
      </c>
      <c r="G8" s="6">
        <f t="shared" si="1"/>
        <v>71.061398918541769</v>
      </c>
      <c r="H8" s="6">
        <f t="shared" si="2"/>
        <v>5.3916815999999841</v>
      </c>
      <c r="I8" s="5"/>
      <c r="J8" s="7"/>
      <c r="K8" s="8"/>
    </row>
    <row r="9" spans="1:11" x14ac:dyDescent="0.25">
      <c r="A9" s="3" t="s">
        <v>16</v>
      </c>
      <c r="B9" s="4">
        <v>600</v>
      </c>
      <c r="C9" s="4">
        <v>5.75</v>
      </c>
      <c r="D9" s="5">
        <v>80.44</v>
      </c>
      <c r="E9" s="6">
        <f t="shared" si="0"/>
        <v>327.51950400000004</v>
      </c>
      <c r="F9" s="6">
        <v>296.911</v>
      </c>
      <c r="G9" s="6">
        <f t="shared" si="1"/>
        <v>72.922438353472828</v>
      </c>
      <c r="H9" s="6">
        <f t="shared" si="2"/>
        <v>30.608504000000039</v>
      </c>
      <c r="I9" s="5"/>
      <c r="J9" s="7"/>
      <c r="K9" s="8"/>
    </row>
    <row r="10" spans="1:11" x14ac:dyDescent="0.25">
      <c r="A10" s="3" t="s">
        <v>17</v>
      </c>
      <c r="B10" s="4">
        <v>770</v>
      </c>
      <c r="C10" s="4">
        <v>1</v>
      </c>
      <c r="D10" s="5">
        <v>100</v>
      </c>
      <c r="E10" s="6">
        <f t="shared" si="0"/>
        <v>548.85599999999988</v>
      </c>
      <c r="F10" s="6">
        <v>-0.3115</v>
      </c>
      <c r="G10" s="6" t="s">
        <v>18</v>
      </c>
      <c r="H10" s="6" t="s">
        <v>18</v>
      </c>
      <c r="I10" s="5"/>
      <c r="J10" s="7"/>
      <c r="K10" s="8"/>
    </row>
    <row r="11" spans="1:11" x14ac:dyDescent="0.25">
      <c r="A11" s="3" t="s">
        <v>19</v>
      </c>
      <c r="B11" s="4">
        <v>90</v>
      </c>
      <c r="C11" s="4">
        <v>1</v>
      </c>
      <c r="D11" s="19" t="s">
        <v>20</v>
      </c>
      <c r="E11" s="19"/>
      <c r="F11" s="6">
        <v>-3.6181999999999999E-2</v>
      </c>
      <c r="G11" s="6" t="s">
        <v>18</v>
      </c>
      <c r="H11" s="6" t="s">
        <v>18</v>
      </c>
      <c r="I11" s="5"/>
      <c r="J11" s="7"/>
      <c r="K11" s="8"/>
    </row>
    <row r="12" spans="1:11" x14ac:dyDescent="0.25">
      <c r="A12" s="3" t="s">
        <v>21</v>
      </c>
      <c r="B12" s="4">
        <v>50</v>
      </c>
      <c r="C12" s="4">
        <v>1</v>
      </c>
      <c r="D12" s="19" t="s">
        <v>20</v>
      </c>
      <c r="E12" s="19"/>
      <c r="F12" s="6">
        <v>-0.10290000000000001</v>
      </c>
      <c r="G12" s="6" t="s">
        <v>18</v>
      </c>
      <c r="H12" s="6" t="s">
        <v>18</v>
      </c>
      <c r="I12" s="5"/>
      <c r="J12" s="7"/>
      <c r="K12" s="8"/>
    </row>
    <row r="13" spans="1:11" x14ac:dyDescent="0.25">
      <c r="A13" s="3" t="s">
        <v>22</v>
      </c>
      <c r="B13" s="4">
        <v>240</v>
      </c>
      <c r="C13" s="4">
        <v>1</v>
      </c>
      <c r="D13" s="5">
        <v>100</v>
      </c>
      <c r="E13" s="6">
        <f>B13*(1-C13%)*D13%*24*30/1000</f>
        <v>171.072</v>
      </c>
      <c r="F13" s="6">
        <v>33.945794999999997</v>
      </c>
      <c r="G13" s="6">
        <f>(F13/(B13*(1-C13%)*24*30/1000))*100</f>
        <v>19.842987163299661</v>
      </c>
      <c r="H13" s="6">
        <f t="shared" si="2"/>
        <v>137.126205</v>
      </c>
      <c r="I13" s="5"/>
      <c r="J13" s="7"/>
      <c r="K13" s="8"/>
    </row>
    <row r="14" spans="1:11" x14ac:dyDescent="0.25">
      <c r="A14" s="3" t="s">
        <v>23</v>
      </c>
      <c r="B14" s="4">
        <v>460</v>
      </c>
      <c r="C14" s="4">
        <v>1</v>
      </c>
      <c r="D14" s="5">
        <v>100</v>
      </c>
      <c r="E14" s="6">
        <f>B14*(1-C14%)*D14%*24*30/1000</f>
        <v>327.88799999999992</v>
      </c>
      <c r="F14" s="6">
        <v>75.909856000000005</v>
      </c>
      <c r="G14" s="6">
        <f>(F14/(B14*(1-C14%)*24*30/1000))*100</f>
        <v>23.151154052603335</v>
      </c>
      <c r="H14" s="6">
        <f t="shared" si="2"/>
        <v>251.97814399999993</v>
      </c>
      <c r="I14" s="5"/>
      <c r="J14" s="7"/>
      <c r="K14" s="8"/>
    </row>
    <row r="15" spans="1:11" x14ac:dyDescent="0.25">
      <c r="A15" s="3" t="s">
        <v>24</v>
      </c>
      <c r="B15" s="4">
        <v>25</v>
      </c>
      <c r="C15" s="4">
        <v>1</v>
      </c>
      <c r="D15" s="5">
        <v>100</v>
      </c>
      <c r="E15" s="6">
        <f>B15*(1-C15%)*D15%*24*30/1000</f>
        <v>17.82</v>
      </c>
      <c r="F15" s="6">
        <v>-0.16081999999999999</v>
      </c>
      <c r="G15" s="6" t="s">
        <v>18</v>
      </c>
      <c r="H15" s="6" t="s">
        <v>18</v>
      </c>
      <c r="I15" s="5"/>
      <c r="J15" s="7"/>
      <c r="K15" s="8"/>
    </row>
    <row r="16" spans="1:11" x14ac:dyDescent="0.25">
      <c r="A16" s="3" t="s">
        <v>25</v>
      </c>
      <c r="B16" s="4">
        <v>20</v>
      </c>
      <c r="C16" s="4">
        <v>1</v>
      </c>
      <c r="D16" s="19" t="s">
        <v>20</v>
      </c>
      <c r="E16" s="19"/>
      <c r="F16" s="6">
        <v>-1.9717999999999999E-2</v>
      </c>
      <c r="G16" s="6" t="s">
        <v>18</v>
      </c>
      <c r="H16" s="6" t="s">
        <v>18</v>
      </c>
      <c r="I16" s="5"/>
      <c r="J16" s="7"/>
      <c r="K16" s="8"/>
    </row>
    <row r="17" spans="1:12" x14ac:dyDescent="0.25">
      <c r="A17" s="3" t="s">
        <v>26</v>
      </c>
      <c r="B17" s="4">
        <v>1</v>
      </c>
      <c r="C17" s="4">
        <v>1</v>
      </c>
      <c r="D17" s="5">
        <v>100</v>
      </c>
      <c r="E17" s="6">
        <f>B17*(1-C17%)*D17%*24*30/1000</f>
        <v>0.71279999999999999</v>
      </c>
      <c r="F17" s="6">
        <v>0.25237500000000002</v>
      </c>
      <c r="G17" s="6">
        <f>(F17/(B17*(1-C17%)*24*30/1000))*100</f>
        <v>35.406144781144782</v>
      </c>
      <c r="H17" s="6">
        <f t="shared" si="2"/>
        <v>0.46042499999999997</v>
      </c>
      <c r="I17" s="5"/>
      <c r="J17" s="7"/>
      <c r="K17" s="8"/>
    </row>
    <row r="18" spans="1:12" x14ac:dyDescent="0.25">
      <c r="A18" s="3" t="s">
        <v>27</v>
      </c>
      <c r="B18" s="4">
        <v>60</v>
      </c>
      <c r="C18" s="4">
        <v>1</v>
      </c>
      <c r="D18" s="19" t="s">
        <v>20</v>
      </c>
      <c r="E18" s="19"/>
      <c r="F18" s="6">
        <v>42.355800000000002</v>
      </c>
      <c r="G18" s="6">
        <f>(F18/(B18*(1-C18%)*24*30/1000))*100</f>
        <v>99.036195286195294</v>
      </c>
      <c r="H18" s="6">
        <v>0</v>
      </c>
      <c r="I18" s="5"/>
      <c r="J18" s="7"/>
      <c r="K18" s="8"/>
    </row>
    <row r="19" spans="1:12" x14ac:dyDescent="0.25">
      <c r="A19" s="3" t="s">
        <v>28</v>
      </c>
      <c r="B19" s="4">
        <v>57.6</v>
      </c>
      <c r="C19" s="4">
        <v>1</v>
      </c>
      <c r="D19" s="19" t="s">
        <v>20</v>
      </c>
      <c r="E19" s="19"/>
      <c r="F19" s="6">
        <v>-0.24110000000000001</v>
      </c>
      <c r="G19" s="6" t="s">
        <v>18</v>
      </c>
      <c r="H19" s="6" t="s">
        <v>18</v>
      </c>
      <c r="I19" s="5"/>
      <c r="J19" s="7"/>
      <c r="K19" s="8"/>
    </row>
    <row r="20" spans="1:12" x14ac:dyDescent="0.25">
      <c r="A20" s="3" t="s">
        <v>29</v>
      </c>
      <c r="B20" s="4">
        <v>1600</v>
      </c>
      <c r="C20" s="4">
        <v>6.5</v>
      </c>
      <c r="D20" s="5">
        <v>49.24</v>
      </c>
      <c r="E20" s="6">
        <f>B20*(1-C20%)*D20%*24*30/1000</f>
        <v>530.37388800000008</v>
      </c>
      <c r="F20" s="6">
        <v>530.63499999999999</v>
      </c>
      <c r="G20" s="6">
        <f>(F20/(B20*(1-C20%)*24*30/1000))*100</f>
        <v>49.264241681521099</v>
      </c>
      <c r="H20" s="6">
        <f t="shared" si="2"/>
        <v>-0.26111199999991186</v>
      </c>
      <c r="I20" s="5"/>
      <c r="J20" s="7"/>
      <c r="K20" s="8"/>
    </row>
    <row r="21" spans="1:12" x14ac:dyDescent="0.25">
      <c r="A21" s="3" t="s">
        <v>30</v>
      </c>
      <c r="B21" s="4">
        <v>800</v>
      </c>
      <c r="C21" s="4">
        <v>5.75</v>
      </c>
      <c r="D21" s="5">
        <v>72.75</v>
      </c>
      <c r="E21" s="6">
        <f>B21*(1-C21%)*D21%*24*30/1000</f>
        <v>394.94520000000006</v>
      </c>
      <c r="F21" s="6">
        <v>394.70850000000002</v>
      </c>
      <c r="G21" s="6">
        <f>(F21/(B21*(1-C21%)*24*30/1000))*100</f>
        <v>72.706399204244036</v>
      </c>
      <c r="H21" s="6">
        <f t="shared" si="2"/>
        <v>0.23670000000004165</v>
      </c>
      <c r="I21" s="5"/>
      <c r="J21" s="7"/>
      <c r="K21" s="8"/>
    </row>
    <row r="22" spans="1:12" x14ac:dyDescent="0.25">
      <c r="A22" s="3" t="s">
        <v>31</v>
      </c>
      <c r="B22" s="4">
        <v>1040</v>
      </c>
      <c r="C22" s="4">
        <v>5.75</v>
      </c>
      <c r="D22" s="5">
        <v>72.33</v>
      </c>
      <c r="E22" s="6">
        <f>B22*(1-C22%)*D22%*24*30/1000</f>
        <v>510.46463520000003</v>
      </c>
      <c r="F22" s="6">
        <v>463.577</v>
      </c>
      <c r="G22" s="6">
        <f>(F22/(B22*(1-C22%)*24*30/1000))*100</f>
        <v>65.686282844770886</v>
      </c>
      <c r="H22" s="6">
        <f t="shared" si="2"/>
        <v>46.887635200000034</v>
      </c>
      <c r="I22" s="5"/>
      <c r="J22" s="7"/>
      <c r="K22" s="8"/>
    </row>
    <row r="23" spans="1:12" ht="24" x14ac:dyDescent="0.25">
      <c r="A23" s="3" t="s">
        <v>32</v>
      </c>
      <c r="B23" s="4">
        <v>230.55</v>
      </c>
      <c r="C23" s="10">
        <v>6</v>
      </c>
      <c r="D23" s="5">
        <v>96.54</v>
      </c>
      <c r="E23" s="6">
        <f>B23*D23%*24*30/1000</f>
        <v>160.25253840000002</v>
      </c>
      <c r="F23" s="6">
        <v>154.16994500000001</v>
      </c>
      <c r="G23" s="6">
        <f>(F23/(B23*(1-C23%)*24*30/1000))*100</f>
        <v>98.803934906403811</v>
      </c>
      <c r="H23" s="6" t="s">
        <v>18</v>
      </c>
      <c r="I23" s="5"/>
      <c r="J23" s="7"/>
      <c r="K23" s="8"/>
    </row>
    <row r="24" spans="1:12" x14ac:dyDescent="0.25">
      <c r="A24" s="3" t="s">
        <v>33</v>
      </c>
      <c r="B24" s="4">
        <v>625</v>
      </c>
      <c r="C24" s="10">
        <v>6</v>
      </c>
      <c r="D24" s="19" t="s">
        <v>20</v>
      </c>
      <c r="E24" s="19"/>
      <c r="F24" s="6">
        <v>255.6</v>
      </c>
      <c r="G24" s="6">
        <f>(F24/(B24*(1-C24%)*24*30/1000))*100</f>
        <v>60.425531914893618</v>
      </c>
      <c r="H24" s="6">
        <v>0</v>
      </c>
      <c r="I24" s="5"/>
      <c r="K24" s="8"/>
      <c r="L24" s="7"/>
    </row>
    <row r="25" spans="1:12" x14ac:dyDescent="0.25">
      <c r="A25" s="3" t="s">
        <v>34</v>
      </c>
      <c r="B25" s="4">
        <v>289.39100000000002</v>
      </c>
      <c r="C25" s="4">
        <v>7.04</v>
      </c>
      <c r="D25" s="5">
        <v>75.863</v>
      </c>
      <c r="E25" s="6">
        <v>140.6444874274944</v>
      </c>
      <c r="F25" s="6">
        <v>129.987154</v>
      </c>
      <c r="G25" s="6">
        <v>70.11448258137878</v>
      </c>
      <c r="H25" s="6">
        <f>E25-F25</f>
        <v>10.657333427494393</v>
      </c>
      <c r="I25" s="5"/>
      <c r="K25" s="8"/>
      <c r="L25" s="7"/>
    </row>
    <row r="26" spans="1:12" x14ac:dyDescent="0.25">
      <c r="A26" s="3" t="s">
        <v>35</v>
      </c>
      <c r="B26" s="4">
        <v>72.647999999999996</v>
      </c>
      <c r="C26" s="4">
        <v>6.25</v>
      </c>
      <c r="D26" s="5">
        <v>104.86</v>
      </c>
      <c r="E26" s="6">
        <v>49.291540200000007</v>
      </c>
      <c r="F26" s="6">
        <v>44.612855000000003</v>
      </c>
      <c r="G26" s="6">
        <v>94.906833024868661</v>
      </c>
      <c r="H26" s="6">
        <f t="shared" ref="H26:H37" si="3">E26-F26</f>
        <v>4.6786852000000039</v>
      </c>
      <c r="I26" s="5"/>
      <c r="K26" s="8"/>
      <c r="L26" s="7"/>
    </row>
    <row r="27" spans="1:12" x14ac:dyDescent="0.25">
      <c r="A27" s="3" t="s">
        <v>36</v>
      </c>
      <c r="B27" s="4">
        <v>181.22200000000001</v>
      </c>
      <c r="C27" s="4">
        <v>6.25</v>
      </c>
      <c r="D27" s="5">
        <v>79.403999999999996</v>
      </c>
      <c r="E27" s="6">
        <v>94.782172679999988</v>
      </c>
      <c r="F27" s="6">
        <v>87.943294000000009</v>
      </c>
      <c r="G27" s="6">
        <v>73.674712441462049</v>
      </c>
      <c r="H27" s="6">
        <f t="shared" si="3"/>
        <v>6.8388786799999792</v>
      </c>
      <c r="I27" s="5"/>
      <c r="K27" s="8"/>
    </row>
    <row r="28" spans="1:12" x14ac:dyDescent="0.25">
      <c r="A28" s="3" t="s">
        <v>37</v>
      </c>
      <c r="B28" s="4">
        <v>461.1</v>
      </c>
      <c r="C28" s="4">
        <v>5.75</v>
      </c>
      <c r="D28" s="5">
        <v>101.974</v>
      </c>
      <c r="E28" s="6">
        <v>319.07915456040001</v>
      </c>
      <c r="F28" s="6">
        <v>266.13135</v>
      </c>
      <c r="G28" s="6">
        <v>85.052495272807988</v>
      </c>
      <c r="H28" s="6">
        <f t="shared" si="3"/>
        <v>52.947804560400016</v>
      </c>
      <c r="I28" s="5"/>
      <c r="K28" s="8"/>
    </row>
    <row r="29" spans="1:12" x14ac:dyDescent="0.25">
      <c r="A29" s="3" t="s">
        <v>38</v>
      </c>
      <c r="B29" s="4">
        <v>216.85499999999999</v>
      </c>
      <c r="C29" s="4">
        <v>5.75</v>
      </c>
      <c r="D29" s="5">
        <v>98.146000000000001</v>
      </c>
      <c r="E29" s="6">
        <v>140.50331676575999</v>
      </c>
      <c r="F29" s="6">
        <v>104.3797</v>
      </c>
      <c r="G29" s="6">
        <v>72.912513896586702</v>
      </c>
      <c r="H29" s="6">
        <f t="shared" si="3"/>
        <v>36.123616765759991</v>
      </c>
      <c r="I29" s="5"/>
      <c r="K29" s="8"/>
    </row>
    <row r="30" spans="1:12" x14ac:dyDescent="0.25">
      <c r="A30" s="3" t="s">
        <v>39</v>
      </c>
      <c r="B30" s="4">
        <v>226.57400000000001</v>
      </c>
      <c r="C30" s="4">
        <v>6.25</v>
      </c>
      <c r="D30" s="5">
        <v>104.05200000000001</v>
      </c>
      <c r="E30" s="6">
        <v>148.67365968000001</v>
      </c>
      <c r="F30" s="6">
        <v>99.941316999999998</v>
      </c>
      <c r="G30" s="6">
        <v>69.945772094846177</v>
      </c>
      <c r="H30" s="6">
        <f t="shared" si="3"/>
        <v>48.732342680000016</v>
      </c>
      <c r="I30" s="5"/>
      <c r="K30" s="8"/>
    </row>
    <row r="31" spans="1:12" x14ac:dyDescent="0.25">
      <c r="A31" s="3" t="s">
        <v>40</v>
      </c>
      <c r="B31" s="4">
        <v>86.427000000000007</v>
      </c>
      <c r="C31" s="4">
        <v>6.69</v>
      </c>
      <c r="D31" s="5">
        <v>88.057000000000002</v>
      </c>
      <c r="E31" s="6">
        <v>51.016204000000002</v>
      </c>
      <c r="F31" s="6">
        <v>46.774445</v>
      </c>
      <c r="G31" s="6">
        <v>80.735472172151134</v>
      </c>
      <c r="H31" s="6">
        <f t="shared" si="3"/>
        <v>4.2417590000000018</v>
      </c>
      <c r="I31" s="5"/>
      <c r="K31" s="8"/>
    </row>
    <row r="32" spans="1:12" ht="27" customHeight="1" x14ac:dyDescent="0.25">
      <c r="A32" s="3" t="s">
        <v>41</v>
      </c>
      <c r="B32" s="4">
        <v>46.872999999999998</v>
      </c>
      <c r="C32" s="4">
        <v>10</v>
      </c>
      <c r="D32" s="5">
        <v>69.971999999999994</v>
      </c>
      <c r="E32" s="6">
        <v>19.520470171390407</v>
      </c>
      <c r="F32" s="6">
        <v>21.235325000000003</v>
      </c>
      <c r="G32" s="6">
        <v>70.07512743875202</v>
      </c>
      <c r="H32" s="6" t="s">
        <v>18</v>
      </c>
      <c r="I32" s="11" t="s">
        <v>42</v>
      </c>
      <c r="K32" s="8"/>
    </row>
    <row r="33" spans="1:11" ht="27" customHeight="1" x14ac:dyDescent="0.25">
      <c r="A33" s="3" t="s">
        <v>43</v>
      </c>
      <c r="B33" s="4">
        <v>85.819000000000003</v>
      </c>
      <c r="C33" s="4">
        <v>10</v>
      </c>
      <c r="D33" s="5">
        <v>28.363</v>
      </c>
      <c r="E33" s="6">
        <v>14.8103536353696</v>
      </c>
      <c r="F33" s="6">
        <v>15.615568999999999</v>
      </c>
      <c r="G33" s="6">
        <v>28.125700640338437</v>
      </c>
      <c r="H33" s="6" t="s">
        <v>18</v>
      </c>
      <c r="I33" s="12"/>
      <c r="K33" s="8"/>
    </row>
    <row r="34" spans="1:11" ht="27" customHeight="1" x14ac:dyDescent="0.25">
      <c r="A34" s="3" t="s">
        <v>44</v>
      </c>
      <c r="B34" s="4">
        <v>2.2330000000000001</v>
      </c>
      <c r="C34" s="4">
        <v>8.5</v>
      </c>
      <c r="D34" s="5">
        <v>66.194000000000003</v>
      </c>
      <c r="E34" s="6">
        <v>0.92493855871200004</v>
      </c>
      <c r="F34" s="6">
        <v>0.96128900000000006</v>
      </c>
      <c r="G34" s="6">
        <v>68.795449672471804</v>
      </c>
      <c r="H34" s="6" t="s">
        <v>18</v>
      </c>
      <c r="I34" s="13"/>
      <c r="K34" s="8"/>
    </row>
    <row r="35" spans="1:11" x14ac:dyDescent="0.25">
      <c r="A35" s="3" t="s">
        <v>45</v>
      </c>
      <c r="B35" s="4">
        <v>2.6579999999999999</v>
      </c>
      <c r="C35" s="4">
        <v>10</v>
      </c>
      <c r="D35" s="5">
        <v>51.536999999999999</v>
      </c>
      <c r="E35" s="6">
        <v>0.83823899759999998</v>
      </c>
      <c r="F35" s="6">
        <v>0.81713899999999995</v>
      </c>
      <c r="G35" s="6">
        <v>50.239720131818402</v>
      </c>
      <c r="H35" s="6">
        <f t="shared" si="3"/>
        <v>2.1099997600000031E-2</v>
      </c>
      <c r="I35" s="5"/>
      <c r="K35" s="8"/>
    </row>
    <row r="36" spans="1:11" x14ac:dyDescent="0.25">
      <c r="A36" s="3" t="s">
        <v>46</v>
      </c>
      <c r="B36" s="4">
        <v>52.707000000000001</v>
      </c>
      <c r="C36" s="4">
        <v>6.25</v>
      </c>
      <c r="D36" s="5">
        <v>94.3</v>
      </c>
      <c r="E36" s="6">
        <v>31.324961101499998</v>
      </c>
      <c r="F36" s="6">
        <v>32.457349000000001</v>
      </c>
      <c r="G36" s="6">
        <v>91.260128072654183</v>
      </c>
      <c r="H36" s="6" t="s">
        <v>18</v>
      </c>
      <c r="I36" s="5"/>
      <c r="K36" s="8"/>
    </row>
    <row r="37" spans="1:11" x14ac:dyDescent="0.25">
      <c r="A37" s="3" t="s">
        <v>47</v>
      </c>
      <c r="B37" s="4">
        <v>120.98699999999999</v>
      </c>
      <c r="C37" s="4">
        <v>5.75</v>
      </c>
      <c r="D37" s="5">
        <v>76.578000000000003</v>
      </c>
      <c r="E37" s="6">
        <v>63.086518591200004</v>
      </c>
      <c r="F37" s="6">
        <v>58.148049999999998</v>
      </c>
      <c r="G37" s="6">
        <v>70.583406286127399</v>
      </c>
      <c r="H37" s="6">
        <f t="shared" si="3"/>
        <v>4.9384685912000066</v>
      </c>
      <c r="I37" s="5"/>
      <c r="K37" s="8"/>
    </row>
    <row r="38" spans="1:11" ht="90.75" customHeight="1" x14ac:dyDescent="0.25">
      <c r="E38" s="9"/>
    </row>
  </sheetData>
  <mergeCells count="12">
    <mergeCell ref="I32:I34"/>
    <mergeCell ref="A1:I1"/>
    <mergeCell ref="A2:A3"/>
    <mergeCell ref="B2:B3"/>
    <mergeCell ref="C2:C3"/>
    <mergeCell ref="D2:I2"/>
    <mergeCell ref="D11:E11"/>
    <mergeCell ref="D12:E12"/>
    <mergeCell ref="D16:E16"/>
    <mergeCell ref="D18:E18"/>
    <mergeCell ref="D19:E19"/>
    <mergeCell ref="D24:E24"/>
  </mergeCells>
  <printOptions horizontalCentered="1" verticalCentered="1"/>
  <pageMargins left="0.70866141732283472" right="0.70866141732283472" top="0.35433070866141736" bottom="0.35433070866141736" header="0.31496062992125984" footer="0.31496062992125984"/>
  <pageSetup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JUNE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dc:creator>
  <cp:lastModifiedBy>RAC</cp:lastModifiedBy>
  <cp:lastPrinted>2023-08-29T10:15:59Z</cp:lastPrinted>
  <dcterms:created xsi:type="dcterms:W3CDTF">2023-08-29T08:09:40Z</dcterms:created>
  <dcterms:modified xsi:type="dcterms:W3CDTF">2023-08-29T10:16:01Z</dcterms:modified>
</cp:coreProperties>
</file>